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/>
  <bookViews>
    <workbookView xWindow="0" yWindow="0" windowWidth="28800" windowHeight="1230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K19" i="1" l="1"/>
  <c r="L19" i="1"/>
  <c r="M19" i="1"/>
  <c r="N19" i="1"/>
  <c r="O19" i="1"/>
  <c r="P19" i="1"/>
  <c r="Q19" i="1"/>
  <c r="R19" i="1"/>
  <c r="K18" i="1"/>
  <c r="L18" i="1"/>
  <c r="M18" i="1"/>
  <c r="N18" i="1"/>
  <c r="O18" i="1"/>
  <c r="P18" i="1"/>
  <c r="Q18" i="1"/>
  <c r="R18" i="1"/>
  <c r="K17" i="1"/>
  <c r="L17" i="1"/>
  <c r="M17" i="1"/>
  <c r="N17" i="1"/>
  <c r="O17" i="1"/>
  <c r="P17" i="1"/>
  <c r="Q17" i="1"/>
  <c r="R17" i="1"/>
  <c r="R20" i="1" l="1"/>
  <c r="N20" i="1"/>
  <c r="K20" i="1"/>
  <c r="Q20" i="1"/>
  <c r="P20" i="1"/>
  <c r="M20" i="1"/>
  <c r="O20" i="1"/>
  <c r="L20" i="1"/>
</calcChain>
</file>

<file path=xl/sharedStrings.xml><?xml version="1.0" encoding="utf-8"?>
<sst xmlns="http://schemas.openxmlformats.org/spreadsheetml/2006/main" count="63" uniqueCount="36">
  <si>
    <t>Дата поверки ПУ</t>
  </si>
  <si>
    <t>Меркурий 230 ART-03</t>
  </si>
  <si>
    <t>Меркурий 234 ARTМ-03</t>
  </si>
  <si>
    <t>Меркурий 234 ARTM-03</t>
  </si>
  <si>
    <t xml:space="preserve">Год проведения работ </t>
  </si>
  <si>
    <t>Итого за 2022</t>
  </si>
  <si>
    <t>Итого за 2023</t>
  </si>
  <si>
    <t>Итого за 2024</t>
  </si>
  <si>
    <t>Приложение 2</t>
  </si>
  <si>
    <t>Количество GPRS-модемов (iRZ ATM21.B в комплекте встроенный блок питания, антенна), шт.</t>
  </si>
  <si>
    <t>Количество необходимых SIM карт, шт.</t>
  </si>
  <si>
    <t>Количество каналов ПК "Энергосфера"</t>
  </si>
  <si>
    <t>Количество автоматических выключателей однополюсных для модема, 1А, шт.</t>
  </si>
  <si>
    <t>Длина провода для питания модема (ПВ 1*0.75), м.</t>
  </si>
  <si>
    <t>Длина провода для соединения модема и счетчика (витая пара), м.</t>
  </si>
  <si>
    <t>Длина DIN-рейки, м.</t>
  </si>
  <si>
    <t>Количество саморезов (сверлоконечный  3*6), шт.</t>
  </si>
  <si>
    <t xml:space="preserve">Перечень точек учета, поставщиком услуг в которых являются Управляющие компании, с истекшим сроком ПУ и элементов измерительного комплекса в 2021-2024 гг. </t>
  </si>
  <si>
    <t>Итого в период с 2022-2024</t>
  </si>
  <si>
    <t>Л/с</t>
  </si>
  <si>
    <t>Улица</t>
  </si>
  <si>
    <t>Дом</t>
  </si>
  <si>
    <t>Литера</t>
  </si>
  <si>
    <t>№ кв</t>
  </si>
  <si>
    <t>Марка ПУ</t>
  </si>
  <si>
    <t>Дата установки ПУ</t>
  </si>
  <si>
    <t>Причина замены</t>
  </si>
  <si>
    <t>З.Космодемьянской ул.</t>
  </si>
  <si>
    <t>Губкина ул.</t>
  </si>
  <si>
    <t>Республики ул.</t>
  </si>
  <si>
    <t>Почтовая ул.</t>
  </si>
  <si>
    <t>Свердлова ул.</t>
  </si>
  <si>
    <t>А</t>
  </si>
  <si>
    <t>Истечение срока МПИ ПУ</t>
  </si>
  <si>
    <t>Истечение срока МПИ ТТ</t>
  </si>
  <si>
    <t>№ п/п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</si>
</sst>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rgb="FF000000"/>
      <name val="Arial"/>
      <family val="2"/>
      <charset val="204"/>
    </font>
    <font>
      <u/>
      <sz val="10"/>
      <color theme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46">
    <xf numFmtId="0" fontId="0" fillId="0" borderId="0"/>
    <xf numFmtId="0" fontId="1" fillId="0" borderId="0"/>
    <xf numFmtId="0" fontId="7" fillId="0" borderId="0"/>
    <xf numFmtId="0" fontId="8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>
      <alignment horizontal="center" vertical="center"/>
    </xf>
    <xf numFmtId="0" fontId="12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4">
    <xf numFmtId="0" fontId="0" fillId="0" borderId="0" xfId="0"/>
    <xf numFmtId="14" fontId="3" fillId="2" borderId="1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left" vertical="center" wrapText="1"/>
    </xf>
    <xf numFmtId="14" fontId="3" fillId="2" borderId="19" xfId="0" applyNumberFormat="1" applyFont="1" applyFill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5" fillId="0" borderId="15" xfId="0" applyFont="1" applyFill="1" applyBorder="1" applyAlignment="1">
      <alignment horizontal="left" vertical="center"/>
    </xf>
    <xf numFmtId="0" fontId="6" fillId="0" borderId="16" xfId="0" applyFont="1" applyBorder="1" applyAlignment="1">
      <alignment horizontal="center" vertical="center"/>
    </xf>
    <xf numFmtId="0" fontId="5" fillId="0" borderId="17" xfId="0" applyFont="1" applyFill="1" applyBorder="1" applyAlignment="1">
      <alignment horizontal="left" vertical="center"/>
    </xf>
    <xf numFmtId="0" fontId="6" fillId="0" borderId="18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14" fontId="3" fillId="0" borderId="13" xfId="0" applyNumberFormat="1" applyFont="1" applyBorder="1" applyAlignment="1">
      <alignment horizontal="center" vertical="center" wrapText="1"/>
    </xf>
    <xf numFmtId="14" fontId="3" fillId="0" borderId="2" xfId="0" applyNumberFormat="1" applyFont="1" applyBorder="1" applyAlignment="1">
      <alignment horizontal="center" vertical="center" wrapText="1"/>
    </xf>
    <xf numFmtId="14" fontId="3" fillId="2" borderId="21" xfId="0" applyNumberFormat="1" applyFont="1" applyFill="1" applyBorder="1" applyAlignment="1">
      <alignment horizontal="center" vertical="center"/>
    </xf>
    <xf numFmtId="14" fontId="3" fillId="0" borderId="8" xfId="0" applyNumberFormat="1" applyFont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left" vertical="center"/>
    </xf>
    <xf numFmtId="0" fontId="6" fillId="0" borderId="23" xfId="0" applyFont="1" applyBorder="1" applyAlignment="1">
      <alignment horizontal="center" vertical="center"/>
    </xf>
    <xf numFmtId="14" fontId="3" fillId="0" borderId="18" xfId="0" applyNumberFormat="1" applyFont="1" applyBorder="1" applyAlignment="1">
      <alignment horizontal="center" vertical="center" wrapText="1"/>
    </xf>
  </cellXfs>
  <cellStyles count="46">
    <cellStyle name="S7" xfId="24"/>
    <cellStyle name="Гиперссылка 2" xfId="25"/>
    <cellStyle name="Обычный" xfId="0" builtinId="0"/>
    <cellStyle name="Обычный 2" xfId="2"/>
    <cellStyle name="Обычный 2 10" xfId="26"/>
    <cellStyle name="Обычный 2 11" xfId="27"/>
    <cellStyle name="Обычный 2 12" xfId="28"/>
    <cellStyle name="Обычный 2 2" xfId="6"/>
    <cellStyle name="Обычный 2 2 2" xfId="7"/>
    <cellStyle name="Обычный 2 2 3" xfId="8"/>
    <cellStyle name="Обычный 2 2 4" xfId="9"/>
    <cellStyle name="Обычный 2 3" xfId="10"/>
    <cellStyle name="Обычный 2 3 2" xfId="16"/>
    <cellStyle name="Обычный 2 3 2 2" xfId="22"/>
    <cellStyle name="Обычный 2 3 2 2 2" xfId="44"/>
    <cellStyle name="Обычный 2 3 2 3" xfId="38"/>
    <cellStyle name="Обычный 2 3 3" xfId="18"/>
    <cellStyle name="Обычный 2 3 3 2" xfId="40"/>
    <cellStyle name="Обычный 2 3 4" xfId="20"/>
    <cellStyle name="Обычный 2 3 4 2" xfId="42"/>
    <cellStyle name="Обычный 2 3 5" xfId="29"/>
    <cellStyle name="Обычный 2 3 6" xfId="37"/>
    <cellStyle name="Обычный 2 4" xfId="5"/>
    <cellStyle name="Обычный 2 4 2" xfId="21"/>
    <cellStyle name="Обычный 2 4 2 2" xfId="43"/>
    <cellStyle name="Обычный 2 4 3" xfId="30"/>
    <cellStyle name="Обычный 2 4 4" xfId="36"/>
    <cellStyle name="Обычный 2 5" xfId="17"/>
    <cellStyle name="Обычный 2 5 2" xfId="31"/>
    <cellStyle name="Обычный 2 5 3" xfId="39"/>
    <cellStyle name="Обычный 2 6" xfId="19"/>
    <cellStyle name="Обычный 2 6 2" xfId="32"/>
    <cellStyle name="Обычный 2 6 3" xfId="41"/>
    <cellStyle name="Обычный 2 7" xfId="33"/>
    <cellStyle name="Обычный 2 8" xfId="34"/>
    <cellStyle name="Обычный 2 9" xfId="35"/>
    <cellStyle name="Обычный 3" xfId="11"/>
    <cellStyle name="Обычный 4" xfId="12"/>
    <cellStyle name="Обычный 4 2" xfId="13"/>
    <cellStyle name="Обычный 4 3" xfId="4"/>
    <cellStyle name="Обычный 4 4" xfId="14"/>
    <cellStyle name="Обычный 5" xfId="15"/>
    <cellStyle name="Обычный 6" xfId="1"/>
    <cellStyle name="Обычный 6 2" xfId="23"/>
    <cellStyle name="Обычный 6 3" xfId="45"/>
    <cellStyle name="Обычный 7" xfId="3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0"/>
  <sheetViews>
    <sheetView tabSelected="1" topLeftCell="A2" zoomScale="70" zoomScaleNormal="70" workbookViewId="0">
      <selection activeCell="D19" sqref="D19"/>
    </sheetView>
  </sheetViews>
  <sheetFormatPr defaultRowHeight="15" x14ac:dyDescent="0.25"/>
  <cols>
    <col min="2" max="2" width="9.42578125" customWidth="1"/>
    <col min="3" max="3" width="28.7109375" customWidth="1"/>
    <col min="4" max="6" width="9.140625" style="3"/>
    <col min="7" max="7" width="29.5703125" customWidth="1"/>
    <col min="8" max="8" width="18" style="3" customWidth="1"/>
    <col min="9" max="9" width="15.5703125" customWidth="1"/>
    <col min="10" max="10" width="33.85546875" customWidth="1"/>
    <col min="11" max="16" width="17.28515625" style="6" customWidth="1"/>
    <col min="17" max="17" width="14.7109375" style="6" customWidth="1"/>
    <col min="18" max="18" width="17.28515625" style="6" customWidth="1"/>
    <col min="19" max="19" width="12.42578125" style="6" bestFit="1" customWidth="1"/>
  </cols>
  <sheetData>
    <row r="1" spans="1:19" x14ac:dyDescent="0.25">
      <c r="R1" s="6" t="s">
        <v>8</v>
      </c>
    </row>
    <row r="2" spans="1:19" ht="40.5" customHeight="1" x14ac:dyDescent="0.25">
      <c r="A2" s="8" t="s">
        <v>17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10"/>
    </row>
    <row r="3" spans="1:19" ht="207" thickBot="1" x14ac:dyDescent="0.3">
      <c r="A3" s="12" t="s">
        <v>35</v>
      </c>
      <c r="B3" s="12" t="s">
        <v>19</v>
      </c>
      <c r="C3" s="12" t="s">
        <v>20</v>
      </c>
      <c r="D3" s="12" t="s">
        <v>21</v>
      </c>
      <c r="E3" s="12" t="s">
        <v>22</v>
      </c>
      <c r="F3" s="12" t="s">
        <v>23</v>
      </c>
      <c r="G3" s="12" t="s">
        <v>24</v>
      </c>
      <c r="H3" s="12" t="s">
        <v>25</v>
      </c>
      <c r="I3" s="12" t="s">
        <v>0</v>
      </c>
      <c r="J3" s="12" t="s">
        <v>26</v>
      </c>
      <c r="K3" s="13" t="s">
        <v>9</v>
      </c>
      <c r="L3" s="13" t="s">
        <v>10</v>
      </c>
      <c r="M3" s="13" t="s">
        <v>11</v>
      </c>
      <c r="N3" s="13" t="s">
        <v>12</v>
      </c>
      <c r="O3" s="13" t="s">
        <v>13</v>
      </c>
      <c r="P3" s="13" t="s">
        <v>14</v>
      </c>
      <c r="Q3" s="13" t="s">
        <v>15</v>
      </c>
      <c r="R3" s="13" t="s">
        <v>16</v>
      </c>
      <c r="S3" s="14" t="s">
        <v>4</v>
      </c>
    </row>
    <row r="4" spans="1:19" s="3" customFormat="1" ht="19.5" thickBot="1" x14ac:dyDescent="0.3">
      <c r="A4" s="15">
        <v>1</v>
      </c>
      <c r="B4" s="16">
        <v>2</v>
      </c>
      <c r="C4" s="16">
        <v>3</v>
      </c>
      <c r="D4" s="16">
        <v>4</v>
      </c>
      <c r="E4" s="16">
        <v>5</v>
      </c>
      <c r="F4" s="16">
        <v>6</v>
      </c>
      <c r="G4" s="16">
        <v>7</v>
      </c>
      <c r="H4" s="16">
        <v>8</v>
      </c>
      <c r="I4" s="16">
        <v>9</v>
      </c>
      <c r="J4" s="16">
        <v>10</v>
      </c>
      <c r="K4" s="16">
        <v>11</v>
      </c>
      <c r="L4" s="16">
        <v>12</v>
      </c>
      <c r="M4" s="16">
        <v>13</v>
      </c>
      <c r="N4" s="16">
        <v>14</v>
      </c>
      <c r="O4" s="16">
        <v>15</v>
      </c>
      <c r="P4" s="16">
        <v>16</v>
      </c>
      <c r="Q4" s="16">
        <v>17</v>
      </c>
      <c r="R4" s="16">
        <v>18</v>
      </c>
      <c r="S4" s="17">
        <v>19</v>
      </c>
    </row>
    <row r="5" spans="1:19" ht="21.75" customHeight="1" x14ac:dyDescent="0.25">
      <c r="A5" s="19">
        <v>1</v>
      </c>
      <c r="B5" s="20">
        <v>12</v>
      </c>
      <c r="C5" s="21" t="s">
        <v>27</v>
      </c>
      <c r="D5" s="20">
        <v>45</v>
      </c>
      <c r="E5" s="20"/>
      <c r="F5" s="20"/>
      <c r="G5" s="21" t="s">
        <v>1</v>
      </c>
      <c r="H5" s="37">
        <v>40057</v>
      </c>
      <c r="I5" s="39">
        <v>44592</v>
      </c>
      <c r="J5" s="21" t="s">
        <v>33</v>
      </c>
      <c r="K5" s="22">
        <v>1</v>
      </c>
      <c r="L5" s="22">
        <v>1</v>
      </c>
      <c r="M5" s="22">
        <v>2</v>
      </c>
      <c r="N5" s="22">
        <v>1</v>
      </c>
      <c r="O5" s="22">
        <v>1</v>
      </c>
      <c r="P5" s="22">
        <v>0.5</v>
      </c>
      <c r="Q5" s="22">
        <v>0.1</v>
      </c>
      <c r="R5" s="22">
        <v>5</v>
      </c>
      <c r="S5" s="23">
        <v>2022</v>
      </c>
    </row>
    <row r="6" spans="1:19" ht="21.75" customHeight="1" x14ac:dyDescent="0.25">
      <c r="A6" s="24">
        <v>2</v>
      </c>
      <c r="B6" s="11">
        <v>12</v>
      </c>
      <c r="C6" s="2" t="s">
        <v>28</v>
      </c>
      <c r="D6" s="11">
        <v>1</v>
      </c>
      <c r="E6" s="11"/>
      <c r="F6" s="11"/>
      <c r="G6" s="2" t="s">
        <v>1</v>
      </c>
      <c r="H6" s="40">
        <v>40112</v>
      </c>
      <c r="I6" s="1">
        <v>44581</v>
      </c>
      <c r="J6" s="2" t="s">
        <v>33</v>
      </c>
      <c r="K6" s="4">
        <v>1</v>
      </c>
      <c r="L6" s="4">
        <v>1</v>
      </c>
      <c r="M6" s="4">
        <v>2</v>
      </c>
      <c r="N6" s="4">
        <v>1</v>
      </c>
      <c r="O6" s="4">
        <v>1</v>
      </c>
      <c r="P6" s="4">
        <v>0.5</v>
      </c>
      <c r="Q6" s="4">
        <v>0.1</v>
      </c>
      <c r="R6" s="4">
        <v>5</v>
      </c>
      <c r="S6" s="25">
        <v>2022</v>
      </c>
    </row>
    <row r="7" spans="1:19" ht="21.75" customHeight="1" x14ac:dyDescent="0.25">
      <c r="A7" s="24">
        <v>3</v>
      </c>
      <c r="B7" s="11">
        <v>12</v>
      </c>
      <c r="C7" s="2" t="s">
        <v>28</v>
      </c>
      <c r="D7" s="11">
        <v>1</v>
      </c>
      <c r="E7" s="11"/>
      <c r="F7" s="11"/>
      <c r="G7" s="2" t="s">
        <v>1</v>
      </c>
      <c r="H7" s="38">
        <v>40113</v>
      </c>
      <c r="I7" s="1">
        <v>44590</v>
      </c>
      <c r="J7" s="2" t="s">
        <v>33</v>
      </c>
      <c r="K7" s="4">
        <v>1</v>
      </c>
      <c r="L7" s="4">
        <v>1</v>
      </c>
      <c r="M7" s="4">
        <v>2</v>
      </c>
      <c r="N7" s="4">
        <v>1</v>
      </c>
      <c r="O7" s="4">
        <v>1</v>
      </c>
      <c r="P7" s="4">
        <v>0.5</v>
      </c>
      <c r="Q7" s="4">
        <v>0.1</v>
      </c>
      <c r="R7" s="4">
        <v>5</v>
      </c>
      <c r="S7" s="25">
        <v>2022</v>
      </c>
    </row>
    <row r="8" spans="1:19" ht="21.75" customHeight="1" x14ac:dyDescent="0.25">
      <c r="A8" s="24">
        <v>4</v>
      </c>
      <c r="B8" s="11">
        <v>12</v>
      </c>
      <c r="C8" s="2" t="s">
        <v>28</v>
      </c>
      <c r="D8" s="11">
        <v>3</v>
      </c>
      <c r="E8" s="11"/>
      <c r="F8" s="11"/>
      <c r="G8" s="2" t="s">
        <v>1</v>
      </c>
      <c r="H8" s="38">
        <v>40113</v>
      </c>
      <c r="I8" s="1">
        <v>44584</v>
      </c>
      <c r="J8" s="2" t="s">
        <v>33</v>
      </c>
      <c r="K8" s="4">
        <v>1</v>
      </c>
      <c r="L8" s="4">
        <v>1</v>
      </c>
      <c r="M8" s="4">
        <v>2</v>
      </c>
      <c r="N8" s="4">
        <v>1</v>
      </c>
      <c r="O8" s="4">
        <v>1</v>
      </c>
      <c r="P8" s="4">
        <v>0.5</v>
      </c>
      <c r="Q8" s="4">
        <v>0.1</v>
      </c>
      <c r="R8" s="4">
        <v>5</v>
      </c>
      <c r="S8" s="25">
        <v>2022</v>
      </c>
    </row>
    <row r="9" spans="1:19" ht="21.75" customHeight="1" x14ac:dyDescent="0.25">
      <c r="A9" s="24">
        <v>5</v>
      </c>
      <c r="B9" s="11">
        <v>12</v>
      </c>
      <c r="C9" s="2" t="s">
        <v>28</v>
      </c>
      <c r="D9" s="11">
        <v>3</v>
      </c>
      <c r="E9" s="11"/>
      <c r="F9" s="11"/>
      <c r="G9" s="2" t="s">
        <v>1</v>
      </c>
      <c r="H9" s="38">
        <v>40113</v>
      </c>
      <c r="I9" s="1">
        <v>44584</v>
      </c>
      <c r="J9" s="2" t="s">
        <v>33</v>
      </c>
      <c r="K9" s="4">
        <v>1</v>
      </c>
      <c r="L9" s="4">
        <v>1</v>
      </c>
      <c r="M9" s="4">
        <v>2</v>
      </c>
      <c r="N9" s="4">
        <v>1</v>
      </c>
      <c r="O9" s="4">
        <v>1</v>
      </c>
      <c r="P9" s="4">
        <v>0.5</v>
      </c>
      <c r="Q9" s="4">
        <v>0.1</v>
      </c>
      <c r="R9" s="4">
        <v>5</v>
      </c>
      <c r="S9" s="25">
        <v>2022</v>
      </c>
    </row>
    <row r="10" spans="1:19" ht="21.75" customHeight="1" x14ac:dyDescent="0.25">
      <c r="A10" s="24">
        <v>6</v>
      </c>
      <c r="B10" s="11">
        <v>12</v>
      </c>
      <c r="C10" s="2" t="s">
        <v>28</v>
      </c>
      <c r="D10" s="11">
        <v>3</v>
      </c>
      <c r="E10" s="11" t="s">
        <v>32</v>
      </c>
      <c r="F10" s="11"/>
      <c r="G10" s="2" t="s">
        <v>1</v>
      </c>
      <c r="H10" s="38">
        <v>40099</v>
      </c>
      <c r="I10" s="1">
        <v>44581</v>
      </c>
      <c r="J10" s="2" t="s">
        <v>33</v>
      </c>
      <c r="K10" s="4">
        <v>1</v>
      </c>
      <c r="L10" s="4">
        <v>1</v>
      </c>
      <c r="M10" s="4">
        <v>2</v>
      </c>
      <c r="N10" s="4">
        <v>1</v>
      </c>
      <c r="O10" s="4">
        <v>1</v>
      </c>
      <c r="P10" s="4">
        <v>0.5</v>
      </c>
      <c r="Q10" s="4">
        <v>0.1</v>
      </c>
      <c r="R10" s="4">
        <v>5</v>
      </c>
      <c r="S10" s="25">
        <v>2022</v>
      </c>
    </row>
    <row r="11" spans="1:19" ht="21.75" customHeight="1" x14ac:dyDescent="0.25">
      <c r="A11" s="24">
        <v>7</v>
      </c>
      <c r="B11" s="11">
        <v>12</v>
      </c>
      <c r="C11" s="2" t="s">
        <v>28</v>
      </c>
      <c r="D11" s="11">
        <v>3</v>
      </c>
      <c r="E11" s="11" t="s">
        <v>32</v>
      </c>
      <c r="F11" s="11"/>
      <c r="G11" s="2" t="s">
        <v>1</v>
      </c>
      <c r="H11" s="38">
        <v>40099</v>
      </c>
      <c r="I11" s="1">
        <v>44581</v>
      </c>
      <c r="J11" s="2" t="s">
        <v>33</v>
      </c>
      <c r="K11" s="4">
        <v>1</v>
      </c>
      <c r="L11" s="4">
        <v>1</v>
      </c>
      <c r="M11" s="4">
        <v>2</v>
      </c>
      <c r="N11" s="4">
        <v>1</v>
      </c>
      <c r="O11" s="4">
        <v>1</v>
      </c>
      <c r="P11" s="4">
        <v>0.5</v>
      </c>
      <c r="Q11" s="4">
        <v>0.1</v>
      </c>
      <c r="R11" s="4">
        <v>5</v>
      </c>
      <c r="S11" s="25">
        <v>2022</v>
      </c>
    </row>
    <row r="12" spans="1:19" ht="21.75" customHeight="1" x14ac:dyDescent="0.25">
      <c r="A12" s="24">
        <v>8</v>
      </c>
      <c r="B12" s="11">
        <v>35</v>
      </c>
      <c r="C12" s="2" t="s">
        <v>29</v>
      </c>
      <c r="D12" s="11">
        <v>78</v>
      </c>
      <c r="E12" s="11"/>
      <c r="F12" s="11"/>
      <c r="G12" s="2" t="s">
        <v>2</v>
      </c>
      <c r="H12" s="38">
        <v>42491</v>
      </c>
      <c r="I12" s="1">
        <v>48214</v>
      </c>
      <c r="J12" s="2" t="s">
        <v>34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25">
        <v>2023</v>
      </c>
    </row>
    <row r="13" spans="1:19" ht="21.75" customHeight="1" x14ac:dyDescent="0.25">
      <c r="A13" s="24">
        <v>9</v>
      </c>
      <c r="B13" s="11">
        <v>35</v>
      </c>
      <c r="C13" s="2" t="s">
        <v>30</v>
      </c>
      <c r="D13" s="11">
        <v>4</v>
      </c>
      <c r="E13" s="11"/>
      <c r="F13" s="11"/>
      <c r="G13" s="2" t="s">
        <v>2</v>
      </c>
      <c r="H13" s="38">
        <v>42488</v>
      </c>
      <c r="I13" s="1">
        <v>48214</v>
      </c>
      <c r="J13" s="2" t="s">
        <v>34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25">
        <v>2024</v>
      </c>
    </row>
    <row r="14" spans="1:19" ht="21.75" customHeight="1" x14ac:dyDescent="0.25">
      <c r="A14" s="24">
        <v>10</v>
      </c>
      <c r="B14" s="11">
        <v>35</v>
      </c>
      <c r="C14" s="2" t="s">
        <v>30</v>
      </c>
      <c r="D14" s="11">
        <v>4</v>
      </c>
      <c r="E14" s="11"/>
      <c r="F14" s="11"/>
      <c r="G14" s="2" t="s">
        <v>2</v>
      </c>
      <c r="H14" s="38">
        <v>42488</v>
      </c>
      <c r="I14" s="1">
        <v>48214</v>
      </c>
      <c r="J14" s="2" t="s">
        <v>34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25">
        <v>2024</v>
      </c>
    </row>
    <row r="15" spans="1:19" ht="21.75" customHeight="1" x14ac:dyDescent="0.25">
      <c r="A15" s="24">
        <v>11</v>
      </c>
      <c r="B15" s="11">
        <v>35</v>
      </c>
      <c r="C15" s="2" t="s">
        <v>31</v>
      </c>
      <c r="D15" s="11">
        <v>43</v>
      </c>
      <c r="E15" s="11"/>
      <c r="F15" s="11"/>
      <c r="G15" s="2" t="s">
        <v>3</v>
      </c>
      <c r="H15" s="38">
        <v>42583</v>
      </c>
      <c r="I15" s="1">
        <v>48214</v>
      </c>
      <c r="J15" s="2" t="s">
        <v>34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25">
        <v>2024</v>
      </c>
    </row>
    <row r="16" spans="1:19" ht="21.75" customHeight="1" thickBot="1" x14ac:dyDescent="0.3">
      <c r="A16" s="26">
        <v>12</v>
      </c>
      <c r="B16" s="27">
        <v>35</v>
      </c>
      <c r="C16" s="28" t="s">
        <v>31</v>
      </c>
      <c r="D16" s="27">
        <v>43</v>
      </c>
      <c r="E16" s="27"/>
      <c r="F16" s="27"/>
      <c r="G16" s="28" t="s">
        <v>3</v>
      </c>
      <c r="H16" s="43">
        <v>42583</v>
      </c>
      <c r="I16" s="29">
        <v>48214</v>
      </c>
      <c r="J16" s="28" t="s">
        <v>34</v>
      </c>
      <c r="K16" s="30">
        <v>0</v>
      </c>
      <c r="L16" s="30">
        <v>0</v>
      </c>
      <c r="M16" s="30">
        <v>0</v>
      </c>
      <c r="N16" s="30">
        <v>0</v>
      </c>
      <c r="O16" s="30">
        <v>0</v>
      </c>
      <c r="P16" s="30">
        <v>0</v>
      </c>
      <c r="Q16" s="30">
        <v>0</v>
      </c>
      <c r="R16" s="30">
        <v>0</v>
      </c>
      <c r="S16" s="31">
        <v>2024</v>
      </c>
    </row>
    <row r="17" spans="10:19" ht="18.75" x14ac:dyDescent="0.25">
      <c r="J17" s="41" t="s">
        <v>5</v>
      </c>
      <c r="K17" s="18">
        <f t="shared" ref="K17:R17" si="0">K5+K6+K7+K8+K9+K10+K11</f>
        <v>7</v>
      </c>
      <c r="L17" s="18">
        <f t="shared" si="0"/>
        <v>7</v>
      </c>
      <c r="M17" s="18">
        <f t="shared" si="0"/>
        <v>14</v>
      </c>
      <c r="N17" s="18">
        <f t="shared" si="0"/>
        <v>7</v>
      </c>
      <c r="O17" s="18">
        <f t="shared" si="0"/>
        <v>7</v>
      </c>
      <c r="P17" s="18">
        <f t="shared" si="0"/>
        <v>3.5</v>
      </c>
      <c r="Q17" s="18">
        <f t="shared" si="0"/>
        <v>0.7</v>
      </c>
      <c r="R17" s="42">
        <f t="shared" si="0"/>
        <v>35</v>
      </c>
      <c r="S17" s="5"/>
    </row>
    <row r="18" spans="10:19" ht="18.75" x14ac:dyDescent="0.25">
      <c r="J18" s="32" t="s">
        <v>6</v>
      </c>
      <c r="K18" s="7">
        <f t="shared" ref="K18:R18" si="1">K12</f>
        <v>0</v>
      </c>
      <c r="L18" s="7">
        <f t="shared" si="1"/>
        <v>0</v>
      </c>
      <c r="M18" s="7">
        <f t="shared" si="1"/>
        <v>0</v>
      </c>
      <c r="N18" s="7">
        <f t="shared" si="1"/>
        <v>0</v>
      </c>
      <c r="O18" s="7">
        <f t="shared" si="1"/>
        <v>0</v>
      </c>
      <c r="P18" s="7">
        <f t="shared" si="1"/>
        <v>0</v>
      </c>
      <c r="Q18" s="7">
        <f t="shared" si="1"/>
        <v>0</v>
      </c>
      <c r="R18" s="33">
        <f t="shared" si="1"/>
        <v>0</v>
      </c>
      <c r="S18" s="5"/>
    </row>
    <row r="19" spans="10:19" ht="18.75" x14ac:dyDescent="0.25">
      <c r="J19" s="32" t="s">
        <v>7</v>
      </c>
      <c r="K19" s="7">
        <f t="shared" ref="K19:R19" si="2">K13+K14+K15+K16</f>
        <v>0</v>
      </c>
      <c r="L19" s="7">
        <f t="shared" si="2"/>
        <v>0</v>
      </c>
      <c r="M19" s="7">
        <f t="shared" si="2"/>
        <v>0</v>
      </c>
      <c r="N19" s="7">
        <f t="shared" si="2"/>
        <v>0</v>
      </c>
      <c r="O19" s="7">
        <f t="shared" si="2"/>
        <v>0</v>
      </c>
      <c r="P19" s="7">
        <f t="shared" si="2"/>
        <v>0</v>
      </c>
      <c r="Q19" s="7">
        <f t="shared" si="2"/>
        <v>0</v>
      </c>
      <c r="R19" s="33">
        <f t="shared" si="2"/>
        <v>0</v>
      </c>
      <c r="S19" s="5"/>
    </row>
    <row r="20" spans="10:19" ht="19.5" thickBot="1" x14ac:dyDescent="0.3">
      <c r="J20" s="34" t="s">
        <v>18</v>
      </c>
      <c r="K20" s="35">
        <f t="shared" ref="K20:R20" si="3">SUM(K17:K19)</f>
        <v>7</v>
      </c>
      <c r="L20" s="35">
        <f t="shared" si="3"/>
        <v>7</v>
      </c>
      <c r="M20" s="35">
        <f t="shared" si="3"/>
        <v>14</v>
      </c>
      <c r="N20" s="35">
        <f t="shared" si="3"/>
        <v>7</v>
      </c>
      <c r="O20" s="35">
        <f t="shared" si="3"/>
        <v>7</v>
      </c>
      <c r="P20" s="35">
        <f t="shared" si="3"/>
        <v>3.5</v>
      </c>
      <c r="Q20" s="35">
        <f t="shared" si="3"/>
        <v>0.7</v>
      </c>
      <c r="R20" s="36">
        <f t="shared" si="3"/>
        <v>35</v>
      </c>
    </row>
  </sheetData>
  <sortState ref="J3:AD22">
    <sortCondition ref="S4"/>
  </sortState>
  <mergeCells count="1">
    <mergeCell ref="A2:S2"/>
  </mergeCells>
  <conditionalFormatting sqref="K3:S3">
    <cfRule type="duplicateValues" dxfId="1" priority="21"/>
  </conditionalFormatting>
  <conditionalFormatting sqref="A2">
    <cfRule type="duplicateValues" dxfId="0" priority="23"/>
  </conditionalFormatting>
  <pageMargins left="0.70866141732283472" right="0.70866141732283472" top="0.74803149606299213" bottom="0.74803149606299213" header="0.31496062992125984" footer="0.31496062992125984"/>
  <pageSetup paperSize="9" scale="3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2022-07-25T12:38:10Z</dcterms:modified>
</cp:coreProperties>
</file>